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NABAVA\POGODBA\2023\JN23 - V\30-DOBAVA ELEKTRIČNE ENERGIJE\"/>
    </mc:Choice>
  </mc:AlternateContent>
  <xr:revisionPtr revIDLastSave="0" documentId="13_ncr:1_{95D7700C-74E7-42F9-BA36-852350AC1B8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7" i="1" l="1"/>
  <c r="C77" i="1" l="1"/>
  <c r="D77" i="1" l="1"/>
  <c r="F77" i="1" l="1"/>
</calcChain>
</file>

<file path=xl/sharedStrings.xml><?xml version="1.0" encoding="utf-8"?>
<sst xmlns="http://schemas.openxmlformats.org/spreadsheetml/2006/main" count="150" uniqueCount="150">
  <si>
    <t>zap.št.</t>
  </si>
  <si>
    <t>Naziv objekta in šifra objekta</t>
  </si>
  <si>
    <t>Energija</t>
  </si>
  <si>
    <t>VT (kWh)</t>
  </si>
  <si>
    <t>MT (kWh)</t>
  </si>
  <si>
    <t>ET (kWh)</t>
  </si>
  <si>
    <t>UPRAVNA STAVBA RVK - 100.00.000</t>
  </si>
  <si>
    <t>RAJON ŠKOFIJE - 100.00.001</t>
  </si>
  <si>
    <t>ULICA 15. MAJA 10 RVK - 100.00.003</t>
  </si>
  <si>
    <t>VH BRDINE - 101.04.300</t>
  </si>
  <si>
    <t>RTŽ ČUK - 102.05.300</t>
  </si>
  <si>
    <t>VH VALDOLTRA - 104.04.200</t>
  </si>
  <si>
    <t>VH DEBELI RTIČ - 104.04.500</t>
  </si>
  <si>
    <t>VH DEKANI - 106.04.100</t>
  </si>
  <si>
    <t>PROPUST POD C. POBEGI - 107.07.700</t>
  </si>
  <si>
    <t>VH ŠKOCJAN - 108.04.100</t>
  </si>
  <si>
    <t>ČRP DOLINSKA - 109.02.200</t>
  </si>
  <si>
    <t>VH DOLINSKA - 109.04.100</t>
  </si>
  <si>
    <t>VH NOKTURNO - 112.04.100</t>
  </si>
  <si>
    <t>RTŽ MARKOVEC - 112.05.100</t>
  </si>
  <si>
    <t>VH HRIB - 119.04.100</t>
  </si>
  <si>
    <t>ODC. OBJEKT PIVOL - 204.06.100</t>
  </si>
  <si>
    <t>PREDOR MARKOVEC - 204.07.100</t>
  </si>
  <si>
    <t>VH LIVADE - 207.04.100</t>
  </si>
  <si>
    <t>VH MALIJA - 208.04.100</t>
  </si>
  <si>
    <t>VH BREST - 208.04.200</t>
  </si>
  <si>
    <t>KINETA VZH. PORTAL MARKOVEC- 212.07.100</t>
  </si>
  <si>
    <t>VH VINJOLE - 301.04.100</t>
  </si>
  <si>
    <t>ODC. JAŠEK LUCAN - 301.06.200</t>
  </si>
  <si>
    <t>ODC. JAŠEK FAZAN - 301.06.400</t>
  </si>
  <si>
    <t>VH SEČA - 303.04.200</t>
  </si>
  <si>
    <t>VH BERNARDIN - 304.04.100</t>
  </si>
  <si>
    <t>VH FIESA - 308.04.100</t>
  </si>
  <si>
    <t>VH LUCAN - 310.04.100</t>
  </si>
  <si>
    <t>VH DRAGONJA - 311.04.100</t>
  </si>
  <si>
    <t>TRAFO POSTAJA VODARNA - 400.00.301</t>
  </si>
  <si>
    <t>MERILNO MESTO ŽGANI - 401.07.600</t>
  </si>
  <si>
    <t>ODC. OBJEKT ŠALI - 402.06.300</t>
  </si>
  <si>
    <t>VH BREZJE - 601.04.100</t>
  </si>
  <si>
    <t>ODC. JAŠEK HRPELJE - 601.06.200</t>
  </si>
  <si>
    <t>KATODNA ZAŠČITA RODIK - 601.09.100</t>
  </si>
  <si>
    <t>VH ČRNOTIČI - 602.04.100</t>
  </si>
  <si>
    <t>VH RAKITOVEC - 603.04.100</t>
  </si>
  <si>
    <t>VH ZAZID - 603.04.200</t>
  </si>
  <si>
    <r>
      <t>Ostale zahteve</t>
    </r>
    <r>
      <rPr>
        <sz val="12"/>
        <color theme="1"/>
        <rFont val="Arial"/>
        <family val="2"/>
        <charset val="238"/>
      </rPr>
      <t>:</t>
    </r>
  </si>
  <si>
    <t>Ponudnik mora dopustiti možnost prehoda posameznih merilnih mest iz VT ali MT na ET in obratno, če bo to naročnik zahteval.</t>
  </si>
  <si>
    <t>SKUPAJ PREDVIDENA LETNA KOLIČINA (kwh)</t>
  </si>
  <si>
    <t>7-008511</t>
  </si>
  <si>
    <t>7-010046</t>
  </si>
  <si>
    <t>7-124784</t>
  </si>
  <si>
    <t>7-141731</t>
  </si>
  <si>
    <t>7-118511</t>
  </si>
  <si>
    <t>7-141770</t>
  </si>
  <si>
    <t>7-010032</t>
  </si>
  <si>
    <t>7-009985</t>
  </si>
  <si>
    <t>7-010009</t>
  </si>
  <si>
    <t>7-010013</t>
  </si>
  <si>
    <t>7-138310</t>
  </si>
  <si>
    <t>7-007722</t>
  </si>
  <si>
    <t>7-126443</t>
  </si>
  <si>
    <t>7-8003536</t>
  </si>
  <si>
    <t>7-008454</t>
  </si>
  <si>
    <t>7-008325</t>
  </si>
  <si>
    <t>7-008279</t>
  </si>
  <si>
    <t>7-008326</t>
  </si>
  <si>
    <t>7-008540</t>
  </si>
  <si>
    <t>7-008693</t>
  </si>
  <si>
    <t>7-008307</t>
  </si>
  <si>
    <t>7-008626</t>
  </si>
  <si>
    <t>7-155705</t>
  </si>
  <si>
    <t>7-155232</t>
  </si>
  <si>
    <t>7-008517</t>
  </si>
  <si>
    <t>7-008518</t>
  </si>
  <si>
    <t>7-168488</t>
  </si>
  <si>
    <t>7-146668</t>
  </si>
  <si>
    <t>7-010290</t>
  </si>
  <si>
    <t>7-010293</t>
  </si>
  <si>
    <t>7-010247</t>
  </si>
  <si>
    <t>7-008721</t>
  </si>
  <si>
    <t>7-009122</t>
  </si>
  <si>
    <t>7-009173</t>
  </si>
  <si>
    <t>7-009099</t>
  </si>
  <si>
    <t>7-167657</t>
  </si>
  <si>
    <t>7-008965</t>
  </si>
  <si>
    <t>7-009730</t>
  </si>
  <si>
    <t>7-009708</t>
  </si>
  <si>
    <t>7-139874</t>
  </si>
  <si>
    <t>7-167653</t>
  </si>
  <si>
    <t>7-009691</t>
  </si>
  <si>
    <t>7-009617</t>
  </si>
  <si>
    <t>7-009592</t>
  </si>
  <si>
    <t>7-009868</t>
  </si>
  <si>
    <t>7-142235</t>
  </si>
  <si>
    <t>7-009498</t>
  </si>
  <si>
    <t>7-009494</t>
  </si>
  <si>
    <t>7-142148</t>
  </si>
  <si>
    <t>7-009574</t>
  </si>
  <si>
    <t>7-009700</t>
  </si>
  <si>
    <t>7-009876</t>
  </si>
  <si>
    <t>7-010281</t>
  </si>
  <si>
    <t>7-010301</t>
  </si>
  <si>
    <t>7-010298</t>
  </si>
  <si>
    <t>7-010306</t>
  </si>
  <si>
    <t>7-007709</t>
  </si>
  <si>
    <t>7-007590</t>
  </si>
  <si>
    <t>7-005926</t>
  </si>
  <si>
    <t>7-137466</t>
  </si>
  <si>
    <t>7-007766</t>
  </si>
  <si>
    <t>7-146046</t>
  </si>
  <si>
    <t>7-163759</t>
  </si>
  <si>
    <t>Mer.Mesto</t>
  </si>
  <si>
    <t>VH SP. SVETI ANTON - 115.04.100</t>
  </si>
  <si>
    <t>VEZNI JAŠEK BOBRI - 401.06.100</t>
  </si>
  <si>
    <t xml:space="preserve"> 7-_x001C_176725</t>
  </si>
  <si>
    <t>Predvidene količine električne energije navedene v zgornji tabeli so ocenjene in  za naročnika niso obvezujoče.</t>
  </si>
  <si>
    <t>PRILOGA: Predvidena letna poraba električne energije po merilnih mestih</t>
  </si>
  <si>
    <t>7-8079711</t>
  </si>
  <si>
    <t>7-8036790</t>
  </si>
  <si>
    <t>7-8068166</t>
  </si>
  <si>
    <t>7-8095543</t>
  </si>
  <si>
    <t>HP POLJE IZOLA - 212.02.100</t>
  </si>
  <si>
    <t>ČRP PODGORJE - 602.02.100</t>
  </si>
  <si>
    <t>ČRP ŠANCA - 101.02.100</t>
  </si>
  <si>
    <t>ČRP TINJAN - 102.02.100</t>
  </si>
  <si>
    <t>ČRP KAMPO MORER - 104.02.100</t>
  </si>
  <si>
    <t>ČRP SPODNJI ČRNI KAL - 105.02.100</t>
  </si>
  <si>
    <t>ČRP ZGORNJI ČRNI KAL - 105.02.200</t>
  </si>
  <si>
    <t>ČRP SERMIN - 106.02.200</t>
  </si>
  <si>
    <t>ODC OBJEKT BERTOKI - 107.06.300</t>
  </si>
  <si>
    <t>ODC OBJEKT ŠALARA - 107.06.400</t>
  </si>
  <si>
    <t>ODC OBJEKT SEMEDELA - 107.06.600</t>
  </si>
  <si>
    <t>ODC JAŠEK BOŠAMARIN - 107.06.700</t>
  </si>
  <si>
    <t>ČRP SEMEDELA 1  - 108.02.100</t>
  </si>
  <si>
    <t>ČRP SEMEDELA 3 -  109.02.100</t>
  </si>
  <si>
    <t>ČRP MARKOVEC - 110.02.100</t>
  </si>
  <si>
    <t>ČRP ŽUSTERNA 3 - 111.02.100</t>
  </si>
  <si>
    <t>ČRP PORTON - 113.02.100</t>
  </si>
  <si>
    <t>ČRP ČEŽARJI - 113.02.200</t>
  </si>
  <si>
    <t>ČRP SVETI ANTON - 115.02.100</t>
  </si>
  <si>
    <t>ČRP BOŠAMARIN - 121.02.100</t>
  </si>
  <si>
    <t>ČRP BOLNICA - 201.01.100</t>
  </si>
  <si>
    <t>ČRP SAN SIMON - 203.02.100</t>
  </si>
  <si>
    <t>ČRP VALETA 2 - 303.02.100</t>
  </si>
  <si>
    <t>ČRP VALETA 3 - 305.02.100</t>
  </si>
  <si>
    <t>ČRP SEČA - 313.02.100</t>
  </si>
  <si>
    <t>ČRP PODRAČJE / TONAŽI - 401.02.200</t>
  </si>
  <si>
    <t>ČRP SVETI JAKOB - 211.03.100</t>
  </si>
  <si>
    <t>ČRP GRADIN - 125.04.100</t>
  </si>
  <si>
    <t>VH BRECI - 123.04.100</t>
  </si>
  <si>
    <t>7-010295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</si>
</sst>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3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3" fontId="8" fillId="0" borderId="2" xfId="0" applyNumberFormat="1" applyFont="1" applyBorder="1" applyAlignment="1">
      <alignment horizontal="right" vertical="center"/>
    </xf>
    <xf numFmtId="3" fontId="8" fillId="0" borderId="4" xfId="0" applyNumberFormat="1" applyFont="1" applyBorder="1" applyAlignment="1">
      <alignment horizontal="right" vertical="center"/>
    </xf>
    <xf numFmtId="1" fontId="9" fillId="0" borderId="12" xfId="0" applyNumberFormat="1" applyFont="1" applyBorder="1" applyAlignment="1">
      <alignment horizontal="center" vertical="top"/>
    </xf>
    <xf numFmtId="1" fontId="9" fillId="0" borderId="13" xfId="0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right" vertical="top"/>
    </xf>
    <xf numFmtId="0" fontId="10" fillId="0" borderId="6" xfId="0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Navadno" xfId="0" builtinId="0"/>
    <cellStyle name="Navadno 2" xfId="1" xr:uid="{06FE8CF3-294B-4BDF-9D1F-F99709F196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83"/>
  <sheetViews>
    <sheetView tabSelected="1" zoomScale="95" zoomScaleNormal="95" workbookViewId="0">
      <selection activeCell="A82" sqref="A82:G82"/>
    </sheetView>
  </sheetViews>
  <sheetFormatPr defaultRowHeight="15" x14ac:dyDescent="0.25"/>
  <cols>
    <col min="1" max="1" width="7.42578125" customWidth="1"/>
    <col min="2" max="2" width="46.42578125" customWidth="1"/>
    <col min="3" max="3" width="11" customWidth="1"/>
    <col min="4" max="4" width="10.7109375" bestFit="1" customWidth="1"/>
    <col min="5" max="5" width="10.42578125" customWidth="1"/>
    <col min="6" max="6" width="12" customWidth="1"/>
  </cols>
  <sheetData>
    <row r="2" spans="1:6" x14ac:dyDescent="0.25">
      <c r="A2" s="22" t="s">
        <v>115</v>
      </c>
      <c r="B2" s="22"/>
      <c r="C2" s="22"/>
      <c r="D2" s="22"/>
      <c r="E2" s="22"/>
    </row>
    <row r="3" spans="1:6" ht="15.75" thickBot="1" x14ac:dyDescent="0.3">
      <c r="A3" s="5"/>
      <c r="B3" s="5"/>
      <c r="C3" s="5"/>
      <c r="D3" s="5"/>
      <c r="E3" s="5"/>
    </row>
    <row r="4" spans="1:6" ht="15.75" thickBot="1" x14ac:dyDescent="0.3">
      <c r="A4" s="25" t="s">
        <v>0</v>
      </c>
      <c r="B4" s="25" t="s">
        <v>1</v>
      </c>
      <c r="C4" s="27" t="s">
        <v>2</v>
      </c>
      <c r="D4" s="28"/>
      <c r="E4" s="29"/>
    </row>
    <row r="5" spans="1:6" ht="15.75" thickBot="1" x14ac:dyDescent="0.3">
      <c r="A5" s="26"/>
      <c r="B5" s="26"/>
      <c r="C5" s="1" t="s">
        <v>3</v>
      </c>
      <c r="D5" s="2" t="s">
        <v>4</v>
      </c>
      <c r="E5" s="2" t="s">
        <v>5</v>
      </c>
      <c r="F5" s="2" t="s">
        <v>110</v>
      </c>
    </row>
    <row r="6" spans="1:6" ht="15.75" thickBot="1" x14ac:dyDescent="0.3">
      <c r="A6" s="6">
        <v>1</v>
      </c>
      <c r="B6" s="7" t="s">
        <v>6</v>
      </c>
      <c r="C6" s="3">
        <v>192406.48609982801</v>
      </c>
      <c r="D6" s="3">
        <v>160694.92136999799</v>
      </c>
      <c r="E6" s="3">
        <v>0</v>
      </c>
      <c r="F6" s="17" t="s">
        <v>47</v>
      </c>
    </row>
    <row r="7" spans="1:6" ht="15.75" thickBot="1" x14ac:dyDescent="0.3">
      <c r="A7" s="6">
        <v>2</v>
      </c>
      <c r="B7" s="7" t="s">
        <v>7</v>
      </c>
      <c r="C7" s="3">
        <v>482.89933938284224</v>
      </c>
      <c r="D7" s="3">
        <v>486.52550096058854</v>
      </c>
      <c r="E7" s="3">
        <v>0</v>
      </c>
      <c r="F7" s="18" t="s">
        <v>48</v>
      </c>
    </row>
    <row r="8" spans="1:6" ht="15.75" thickBot="1" x14ac:dyDescent="0.3">
      <c r="A8" s="6">
        <v>3</v>
      </c>
      <c r="B8" s="8" t="s">
        <v>8</v>
      </c>
      <c r="C8" s="3">
        <v>15261.610461979804</v>
      </c>
      <c r="D8" s="3">
        <v>11068.943626272025</v>
      </c>
      <c r="E8" s="3">
        <v>0</v>
      </c>
      <c r="F8" s="18" t="s">
        <v>49</v>
      </c>
    </row>
    <row r="9" spans="1:6" ht="15.75" thickBot="1" x14ac:dyDescent="0.3">
      <c r="A9" s="6">
        <v>4</v>
      </c>
      <c r="B9" s="8" t="s">
        <v>122</v>
      </c>
      <c r="C9" s="3">
        <v>19527.554182586398</v>
      </c>
      <c r="D9" s="3">
        <v>12684.592953859999</v>
      </c>
      <c r="E9" s="3">
        <v>0</v>
      </c>
      <c r="F9" s="18" t="s">
        <v>50</v>
      </c>
    </row>
    <row r="10" spans="1:6" ht="15.75" thickBot="1" x14ac:dyDescent="0.3">
      <c r="A10" s="6">
        <v>5</v>
      </c>
      <c r="B10" s="7" t="s">
        <v>9</v>
      </c>
      <c r="C10" s="3">
        <v>0</v>
      </c>
      <c r="D10" s="3">
        <v>0</v>
      </c>
      <c r="E10" s="3">
        <v>539.33476909924877</v>
      </c>
      <c r="F10" s="18" t="s">
        <v>51</v>
      </c>
    </row>
    <row r="11" spans="1:6" ht="15.75" thickBot="1" x14ac:dyDescent="0.3">
      <c r="A11" s="6">
        <v>6</v>
      </c>
      <c r="B11" s="7" t="s">
        <v>123</v>
      </c>
      <c r="C11" s="3">
        <v>0</v>
      </c>
      <c r="D11" s="3">
        <v>0</v>
      </c>
      <c r="E11" s="3">
        <v>2401.3238528942738</v>
      </c>
      <c r="F11" s="18" t="s">
        <v>52</v>
      </c>
    </row>
    <row r="12" spans="1:6" ht="15.75" thickBot="1" x14ac:dyDescent="0.3">
      <c r="A12" s="6">
        <v>7</v>
      </c>
      <c r="B12" s="7" t="s">
        <v>10</v>
      </c>
      <c r="C12" s="3">
        <v>0</v>
      </c>
      <c r="D12" s="3">
        <v>0</v>
      </c>
      <c r="E12" s="3">
        <v>310</v>
      </c>
      <c r="F12" s="18" t="s">
        <v>53</v>
      </c>
    </row>
    <row r="13" spans="1:6" ht="15.75" thickBot="1" x14ac:dyDescent="0.3">
      <c r="A13" s="6">
        <v>8</v>
      </c>
      <c r="B13" s="7" t="s">
        <v>124</v>
      </c>
      <c r="C13" s="3">
        <v>19102.90046474064</v>
      </c>
      <c r="D13" s="3">
        <v>27666.49731265644</v>
      </c>
      <c r="E13" s="3">
        <v>0</v>
      </c>
      <c r="F13" s="18" t="s">
        <v>54</v>
      </c>
    </row>
    <row r="14" spans="1:6" ht="15.75" thickBot="1" x14ac:dyDescent="0.3">
      <c r="A14" s="6">
        <v>9</v>
      </c>
      <c r="B14" s="7" t="s">
        <v>11</v>
      </c>
      <c r="C14" s="3">
        <v>0</v>
      </c>
      <c r="D14" s="3">
        <v>0</v>
      </c>
      <c r="E14" s="3">
        <v>1119.3336676147105</v>
      </c>
      <c r="F14" s="18" t="s">
        <v>55</v>
      </c>
    </row>
    <row r="15" spans="1:6" ht="15.75" thickBot="1" x14ac:dyDescent="0.3">
      <c r="A15" s="6">
        <v>10</v>
      </c>
      <c r="B15" s="7" t="s">
        <v>12</v>
      </c>
      <c r="C15" s="3">
        <v>0</v>
      </c>
      <c r="D15" s="3">
        <v>0</v>
      </c>
      <c r="E15" s="3">
        <v>720</v>
      </c>
      <c r="F15" s="18" t="s">
        <v>56</v>
      </c>
    </row>
    <row r="16" spans="1:6" ht="15.75" thickBot="1" x14ac:dyDescent="0.3">
      <c r="A16" s="6">
        <v>11</v>
      </c>
      <c r="B16" s="7" t="s">
        <v>125</v>
      </c>
      <c r="C16" s="3">
        <v>230.99514791096783</v>
      </c>
      <c r="D16" s="3">
        <v>278.43326862202355</v>
      </c>
      <c r="E16" s="3">
        <v>0</v>
      </c>
      <c r="F16" s="18" t="s">
        <v>57</v>
      </c>
    </row>
    <row r="17" spans="1:6" ht="15.75" thickBot="1" x14ac:dyDescent="0.3">
      <c r="A17" s="6">
        <v>12</v>
      </c>
      <c r="B17" s="7" t="s">
        <v>13</v>
      </c>
      <c r="C17" s="3">
        <v>459.99895833994498</v>
      </c>
      <c r="D17" s="3">
        <v>541.23519584772305</v>
      </c>
      <c r="E17" s="3">
        <v>0</v>
      </c>
      <c r="F17" s="18" t="s">
        <v>60</v>
      </c>
    </row>
    <row r="18" spans="1:6" ht="15.75" thickBot="1" x14ac:dyDescent="0.3">
      <c r="A18" s="6">
        <v>13</v>
      </c>
      <c r="B18" s="7" t="s">
        <v>126</v>
      </c>
      <c r="C18" s="3">
        <v>859</v>
      </c>
      <c r="D18" s="3">
        <v>1010</v>
      </c>
      <c r="E18" s="3">
        <v>0</v>
      </c>
      <c r="F18" s="18" t="s">
        <v>58</v>
      </c>
    </row>
    <row r="19" spans="1:6" ht="15.75" thickBot="1" x14ac:dyDescent="0.3">
      <c r="A19" s="6">
        <v>14</v>
      </c>
      <c r="B19" s="7" t="s">
        <v>127</v>
      </c>
      <c r="C19" s="3">
        <v>707.74618282760002</v>
      </c>
      <c r="D19" s="3">
        <v>1139.134004257121</v>
      </c>
      <c r="E19" s="3">
        <v>0</v>
      </c>
      <c r="F19" s="18" t="s">
        <v>59</v>
      </c>
    </row>
    <row r="20" spans="1:6" ht="15.75" thickBot="1" x14ac:dyDescent="0.3">
      <c r="A20" s="6">
        <v>15</v>
      </c>
      <c r="B20" s="7" t="s">
        <v>128</v>
      </c>
      <c r="C20" s="3">
        <v>1403</v>
      </c>
      <c r="D20" s="3">
        <v>1855</v>
      </c>
      <c r="E20" s="3">
        <v>0</v>
      </c>
      <c r="F20" s="18" t="s">
        <v>61</v>
      </c>
    </row>
    <row r="21" spans="1:6" ht="15.75" thickBot="1" x14ac:dyDescent="0.3">
      <c r="A21" s="6">
        <v>16</v>
      </c>
      <c r="B21" s="7" t="s">
        <v>129</v>
      </c>
      <c r="C21" s="3">
        <v>480</v>
      </c>
      <c r="D21" s="3">
        <v>560</v>
      </c>
      <c r="E21" s="3">
        <v>0</v>
      </c>
      <c r="F21" s="18" t="s">
        <v>62</v>
      </c>
    </row>
    <row r="22" spans="1:6" ht="15.75" thickBot="1" x14ac:dyDescent="0.3">
      <c r="A22" s="6">
        <v>17</v>
      </c>
      <c r="B22" s="7" t="s">
        <v>130</v>
      </c>
      <c r="C22" s="3">
        <v>1117.1403273970082</v>
      </c>
      <c r="D22" s="3">
        <v>1382.396754737415</v>
      </c>
      <c r="E22" s="3">
        <v>0</v>
      </c>
      <c r="F22" s="18" t="s">
        <v>63</v>
      </c>
    </row>
    <row r="23" spans="1:6" ht="15.75" thickBot="1" x14ac:dyDescent="0.3">
      <c r="A23" s="6">
        <v>18</v>
      </c>
      <c r="B23" s="8" t="s">
        <v>131</v>
      </c>
      <c r="C23" s="3">
        <v>150</v>
      </c>
      <c r="D23" s="3">
        <v>100</v>
      </c>
      <c r="E23" s="3">
        <v>0</v>
      </c>
      <c r="F23" s="18" t="s">
        <v>64</v>
      </c>
    </row>
    <row r="24" spans="1:6" ht="15.75" thickBot="1" x14ac:dyDescent="0.3">
      <c r="A24" s="6">
        <v>19</v>
      </c>
      <c r="B24" s="7" t="s">
        <v>14</v>
      </c>
      <c r="C24" s="3">
        <v>329</v>
      </c>
      <c r="D24" s="3">
        <v>395</v>
      </c>
      <c r="E24" s="3">
        <v>0</v>
      </c>
      <c r="F24" s="18" t="s">
        <v>65</v>
      </c>
    </row>
    <row r="25" spans="1:6" ht="15.75" thickBot="1" x14ac:dyDescent="0.3">
      <c r="A25" s="6">
        <v>20</v>
      </c>
      <c r="B25" s="7" t="s">
        <v>132</v>
      </c>
      <c r="C25" s="3">
        <v>116471.33798417756</v>
      </c>
      <c r="D25" s="3">
        <v>115405.21657022377</v>
      </c>
      <c r="E25" s="3">
        <v>0</v>
      </c>
      <c r="F25" s="18" t="s">
        <v>66</v>
      </c>
    </row>
    <row r="26" spans="1:6" ht="15.75" thickBot="1" x14ac:dyDescent="0.3">
      <c r="A26" s="6">
        <v>21</v>
      </c>
      <c r="B26" s="7" t="s">
        <v>15</v>
      </c>
      <c r="C26" s="3">
        <v>1531.3385236511574</v>
      </c>
      <c r="D26" s="3">
        <v>1815.1895196481396</v>
      </c>
      <c r="E26" s="3">
        <v>0</v>
      </c>
      <c r="F26" s="18" t="s">
        <v>67</v>
      </c>
    </row>
    <row r="27" spans="1:6" ht="15.75" thickBot="1" x14ac:dyDescent="0.3">
      <c r="A27" s="6">
        <v>22</v>
      </c>
      <c r="B27" s="7" t="s">
        <v>133</v>
      </c>
      <c r="C27" s="3">
        <v>1571</v>
      </c>
      <c r="D27" s="3">
        <v>52287</v>
      </c>
      <c r="E27" s="3">
        <v>0</v>
      </c>
      <c r="F27" s="18" t="s">
        <v>68</v>
      </c>
    </row>
    <row r="28" spans="1:6" ht="15.75" thickBot="1" x14ac:dyDescent="0.3">
      <c r="A28" s="6">
        <v>23</v>
      </c>
      <c r="B28" s="8" t="s">
        <v>16</v>
      </c>
      <c r="C28" s="3">
        <v>1581</v>
      </c>
      <c r="D28" s="3">
        <v>9757</v>
      </c>
      <c r="E28" s="3">
        <v>0</v>
      </c>
      <c r="F28" s="18" t="s">
        <v>69</v>
      </c>
    </row>
    <row r="29" spans="1:6" ht="15.75" thickBot="1" x14ac:dyDescent="0.3">
      <c r="A29" s="6">
        <v>24</v>
      </c>
      <c r="B29" s="8" t="s">
        <v>17</v>
      </c>
      <c r="C29" s="3">
        <v>0</v>
      </c>
      <c r="D29" s="3">
        <v>0</v>
      </c>
      <c r="E29" s="3">
        <v>477.26846630608117</v>
      </c>
      <c r="F29" s="18" t="s">
        <v>70</v>
      </c>
    </row>
    <row r="30" spans="1:6" ht="15.75" thickBot="1" x14ac:dyDescent="0.3">
      <c r="A30" s="6">
        <v>25</v>
      </c>
      <c r="B30" s="7" t="s">
        <v>134</v>
      </c>
      <c r="C30" s="3">
        <v>14731.914691770171</v>
      </c>
      <c r="D30" s="3">
        <v>18123.271325208902</v>
      </c>
      <c r="E30" s="3">
        <v>0</v>
      </c>
      <c r="F30" s="18" t="s">
        <v>71</v>
      </c>
    </row>
    <row r="31" spans="1:6" ht="15.75" thickBot="1" x14ac:dyDescent="0.3">
      <c r="A31" s="6">
        <v>26</v>
      </c>
      <c r="B31" s="7" t="s">
        <v>135</v>
      </c>
      <c r="C31" s="3">
        <v>6388.2106422274546</v>
      </c>
      <c r="D31" s="3">
        <v>6732.5178954614703</v>
      </c>
      <c r="E31" s="3">
        <v>0</v>
      </c>
      <c r="F31" s="18" t="s">
        <v>72</v>
      </c>
    </row>
    <row r="32" spans="1:6" ht="15.75" thickBot="1" x14ac:dyDescent="0.3">
      <c r="A32" s="6">
        <v>27</v>
      </c>
      <c r="B32" s="8" t="s">
        <v>18</v>
      </c>
      <c r="C32" s="3">
        <v>262.85654762282542</v>
      </c>
      <c r="D32" s="3">
        <v>306.76507490286104</v>
      </c>
      <c r="E32" s="3">
        <v>0</v>
      </c>
      <c r="F32" s="18" t="s">
        <v>73</v>
      </c>
    </row>
    <row r="33" spans="1:6" ht="15.75" thickBot="1" x14ac:dyDescent="0.3">
      <c r="A33" s="6">
        <v>28</v>
      </c>
      <c r="B33" s="8" t="s">
        <v>19</v>
      </c>
      <c r="C33" s="3">
        <v>0</v>
      </c>
      <c r="D33" s="3">
        <v>0</v>
      </c>
      <c r="E33" s="3">
        <v>523.28313906653295</v>
      </c>
      <c r="F33" s="18" t="s">
        <v>74</v>
      </c>
    </row>
    <row r="34" spans="1:6" ht="15.75" thickBot="1" x14ac:dyDescent="0.3">
      <c r="A34" s="6">
        <v>29</v>
      </c>
      <c r="B34" s="7" t="s">
        <v>136</v>
      </c>
      <c r="C34" s="3">
        <v>216416.56620531096</v>
      </c>
      <c r="D34" s="3">
        <v>255217.79577197038</v>
      </c>
      <c r="E34" s="3">
        <v>0</v>
      </c>
      <c r="F34" s="18" t="s">
        <v>75</v>
      </c>
    </row>
    <row r="35" spans="1:6" ht="15.75" thickBot="1" x14ac:dyDescent="0.3">
      <c r="A35" s="6">
        <v>30</v>
      </c>
      <c r="B35" s="7" t="s">
        <v>137</v>
      </c>
      <c r="C35" s="3">
        <v>219757.03483135105</v>
      </c>
      <c r="D35" s="3">
        <v>292957.7156557205</v>
      </c>
      <c r="E35" s="3">
        <v>0</v>
      </c>
      <c r="F35" s="18" t="s">
        <v>76</v>
      </c>
    </row>
    <row r="36" spans="1:6" ht="15.75" thickBot="1" x14ac:dyDescent="0.3">
      <c r="A36" s="6">
        <v>31</v>
      </c>
      <c r="B36" s="7" t="s">
        <v>138</v>
      </c>
      <c r="C36" s="3">
        <v>21309.302394786784</v>
      </c>
      <c r="D36" s="3">
        <v>29859.769902328168</v>
      </c>
      <c r="E36" s="3">
        <v>0</v>
      </c>
      <c r="F36" s="18" t="s">
        <v>149</v>
      </c>
    </row>
    <row r="37" spans="1:6" ht="15.75" thickBot="1" x14ac:dyDescent="0.3">
      <c r="A37" s="6">
        <v>32</v>
      </c>
      <c r="B37" s="7" t="s">
        <v>111</v>
      </c>
      <c r="C37" s="3">
        <v>0</v>
      </c>
      <c r="D37" s="3">
        <v>0</v>
      </c>
      <c r="E37" s="3">
        <v>862.50758709125876</v>
      </c>
      <c r="F37" s="18" t="s">
        <v>116</v>
      </c>
    </row>
    <row r="38" spans="1:6" ht="15.75" thickBot="1" x14ac:dyDescent="0.3">
      <c r="A38" s="6">
        <v>33</v>
      </c>
      <c r="B38" s="7" t="s">
        <v>20</v>
      </c>
      <c r="C38" s="3">
        <v>0</v>
      </c>
      <c r="D38" s="3">
        <v>0</v>
      </c>
      <c r="E38" s="3">
        <v>996.27117069722328</v>
      </c>
      <c r="F38" s="18" t="s">
        <v>77</v>
      </c>
    </row>
    <row r="39" spans="1:6" ht="15.75" thickBot="1" x14ac:dyDescent="0.3">
      <c r="A39" s="6">
        <v>34</v>
      </c>
      <c r="B39" s="7" t="s">
        <v>139</v>
      </c>
      <c r="C39" s="3">
        <v>311606.48051944957</v>
      </c>
      <c r="D39" s="3">
        <v>322567.38409570744</v>
      </c>
      <c r="E39" s="3">
        <v>0</v>
      </c>
      <c r="F39" s="18" t="s">
        <v>78</v>
      </c>
    </row>
    <row r="40" spans="1:6" ht="15.75" thickBot="1" x14ac:dyDescent="0.3">
      <c r="A40" s="6">
        <v>35</v>
      </c>
      <c r="B40" s="7" t="s">
        <v>140</v>
      </c>
      <c r="C40" s="3">
        <v>12003</v>
      </c>
      <c r="D40" s="3">
        <v>19893</v>
      </c>
      <c r="E40" s="3">
        <v>0</v>
      </c>
      <c r="F40" s="18" t="s">
        <v>79</v>
      </c>
    </row>
    <row r="41" spans="1:6" ht="15.75" thickBot="1" x14ac:dyDescent="0.3">
      <c r="A41" s="6">
        <v>36</v>
      </c>
      <c r="B41" s="7" t="s">
        <v>141</v>
      </c>
      <c r="C41" s="3">
        <v>125495.079784576</v>
      </c>
      <c r="D41" s="3">
        <v>168002.87710947799</v>
      </c>
      <c r="E41" s="3">
        <v>0</v>
      </c>
      <c r="F41" s="18" t="s">
        <v>80</v>
      </c>
    </row>
    <row r="42" spans="1:6" ht="15.75" thickBot="1" x14ac:dyDescent="0.3">
      <c r="A42" s="6">
        <v>37</v>
      </c>
      <c r="B42" s="7" t="s">
        <v>21</v>
      </c>
      <c r="C42" s="3">
        <v>1511.4251488312464</v>
      </c>
      <c r="D42" s="3">
        <v>1772.203330808248</v>
      </c>
      <c r="E42" s="3">
        <v>0</v>
      </c>
      <c r="F42" s="18" t="s">
        <v>81</v>
      </c>
    </row>
    <row r="43" spans="1:6" ht="15.75" thickBot="1" x14ac:dyDescent="0.3">
      <c r="A43" s="6">
        <v>38</v>
      </c>
      <c r="B43" s="8" t="s">
        <v>22</v>
      </c>
      <c r="C43" s="3">
        <v>491.86035805180211</v>
      </c>
      <c r="D43" s="3">
        <v>567.61308445401994</v>
      </c>
      <c r="E43" s="3">
        <v>0</v>
      </c>
      <c r="F43" s="18" t="s">
        <v>82</v>
      </c>
    </row>
    <row r="44" spans="1:6" ht="15.75" thickBot="1" x14ac:dyDescent="0.3">
      <c r="A44" s="6">
        <v>39</v>
      </c>
      <c r="B44" s="7" t="s">
        <v>23</v>
      </c>
      <c r="C44" s="3">
        <v>0</v>
      </c>
      <c r="D44" s="3">
        <v>0</v>
      </c>
      <c r="E44" s="3">
        <v>48311</v>
      </c>
      <c r="F44" s="18" t="s">
        <v>83</v>
      </c>
    </row>
    <row r="45" spans="1:6" ht="15.75" thickBot="1" x14ac:dyDescent="0.3">
      <c r="A45" s="6">
        <v>40</v>
      </c>
      <c r="B45" s="7" t="s">
        <v>24</v>
      </c>
      <c r="C45" s="3">
        <v>0</v>
      </c>
      <c r="D45" s="3">
        <v>0</v>
      </c>
      <c r="E45" s="3">
        <v>5683.3471402502173</v>
      </c>
      <c r="F45" s="18" t="s">
        <v>84</v>
      </c>
    </row>
    <row r="46" spans="1:6" ht="15.75" thickBot="1" x14ac:dyDescent="0.3">
      <c r="A46" s="6">
        <v>41</v>
      </c>
      <c r="B46" s="7" t="s">
        <v>25</v>
      </c>
      <c r="C46" s="3">
        <v>0</v>
      </c>
      <c r="D46" s="3">
        <v>0</v>
      </c>
      <c r="E46" s="3">
        <v>353.13586071974612</v>
      </c>
      <c r="F46" s="18" t="s">
        <v>85</v>
      </c>
    </row>
    <row r="47" spans="1:6" ht="15.75" thickBot="1" x14ac:dyDescent="0.3">
      <c r="A47" s="6">
        <v>42</v>
      </c>
      <c r="B47" s="7" t="s">
        <v>146</v>
      </c>
      <c r="C47" s="3">
        <v>0</v>
      </c>
      <c r="D47" s="3">
        <v>0</v>
      </c>
      <c r="E47" s="3">
        <v>5946.5938727867551</v>
      </c>
      <c r="F47" s="18" t="s">
        <v>86</v>
      </c>
    </row>
    <row r="48" spans="1:6" ht="15.75" thickBot="1" x14ac:dyDescent="0.3">
      <c r="A48" s="6">
        <v>43</v>
      </c>
      <c r="B48" s="8" t="s">
        <v>120</v>
      </c>
      <c r="C48" s="3">
        <v>667.09805646701909</v>
      </c>
      <c r="D48" s="3">
        <v>696.57165097369409</v>
      </c>
      <c r="E48" s="3">
        <v>0</v>
      </c>
      <c r="F48" s="18" t="s">
        <v>113</v>
      </c>
    </row>
    <row r="49" spans="1:6" ht="15.75" thickBot="1" x14ac:dyDescent="0.3">
      <c r="A49" s="6">
        <v>44</v>
      </c>
      <c r="B49" s="19" t="s">
        <v>26</v>
      </c>
      <c r="C49" s="3">
        <v>33.852737193848732</v>
      </c>
      <c r="D49" s="3">
        <v>52.755777212593941</v>
      </c>
      <c r="E49" s="3">
        <v>0</v>
      </c>
      <c r="F49" s="18" t="s">
        <v>87</v>
      </c>
    </row>
    <row r="50" spans="1:6" ht="15.75" thickBot="1" x14ac:dyDescent="0.3">
      <c r="A50" s="6">
        <v>45</v>
      </c>
      <c r="B50" s="7" t="s">
        <v>27</v>
      </c>
      <c r="C50" s="3">
        <v>602.37958830230832</v>
      </c>
      <c r="D50" s="3">
        <v>385.89874072175195</v>
      </c>
      <c r="E50" s="3">
        <v>0</v>
      </c>
      <c r="F50" s="18" t="s">
        <v>88</v>
      </c>
    </row>
    <row r="51" spans="1:6" ht="15.75" thickBot="1" x14ac:dyDescent="0.3">
      <c r="A51" s="6">
        <v>46</v>
      </c>
      <c r="B51" s="7" t="s">
        <v>28</v>
      </c>
      <c r="C51" s="3">
        <v>0</v>
      </c>
      <c r="D51" s="3">
        <v>0</v>
      </c>
      <c r="E51" s="3">
        <v>693.43041741331979</v>
      </c>
      <c r="F51" s="18" t="s">
        <v>89</v>
      </c>
    </row>
    <row r="52" spans="1:6" ht="15.75" thickBot="1" x14ac:dyDescent="0.3">
      <c r="A52" s="6">
        <v>47</v>
      </c>
      <c r="B52" s="7" t="s">
        <v>29</v>
      </c>
      <c r="C52" s="3">
        <v>0</v>
      </c>
      <c r="D52" s="3">
        <v>0</v>
      </c>
      <c r="E52" s="3">
        <v>1026</v>
      </c>
      <c r="F52" s="18" t="s">
        <v>90</v>
      </c>
    </row>
    <row r="53" spans="1:6" ht="15.75" thickBot="1" x14ac:dyDescent="0.3">
      <c r="A53" s="6">
        <v>48</v>
      </c>
      <c r="B53" s="7" t="s">
        <v>142</v>
      </c>
      <c r="C53" s="3">
        <v>63766.608848319062</v>
      </c>
      <c r="D53" s="3">
        <v>79955.28820103519</v>
      </c>
      <c r="E53" s="3">
        <v>0</v>
      </c>
      <c r="F53" s="18" t="s">
        <v>91</v>
      </c>
    </row>
    <row r="54" spans="1:6" ht="15.75" thickBot="1" x14ac:dyDescent="0.3">
      <c r="A54" s="6">
        <v>49</v>
      </c>
      <c r="B54" s="7" t="s">
        <v>30</v>
      </c>
      <c r="C54" s="3">
        <v>0</v>
      </c>
      <c r="D54" s="3">
        <v>0</v>
      </c>
      <c r="E54" s="3">
        <v>470.84781429299488</v>
      </c>
      <c r="F54" s="18" t="s">
        <v>92</v>
      </c>
    </row>
    <row r="55" spans="1:6" ht="15.75" thickBot="1" x14ac:dyDescent="0.3">
      <c r="A55" s="6">
        <v>50</v>
      </c>
      <c r="B55" s="7" t="s">
        <v>31</v>
      </c>
      <c r="C55" s="3">
        <v>0</v>
      </c>
      <c r="D55" s="3">
        <v>0</v>
      </c>
      <c r="E55" s="3">
        <v>1035.8651914445888</v>
      </c>
      <c r="F55" s="18" t="s">
        <v>93</v>
      </c>
    </row>
    <row r="56" spans="1:6" ht="15.75" thickBot="1" x14ac:dyDescent="0.3">
      <c r="A56" s="6">
        <v>51</v>
      </c>
      <c r="B56" s="7" t="s">
        <v>143</v>
      </c>
      <c r="C56" s="3">
        <v>3267.7848079473979</v>
      </c>
      <c r="D56" s="3">
        <v>3386.1393299787142</v>
      </c>
      <c r="E56" s="3">
        <v>0</v>
      </c>
      <c r="F56" s="18" t="s">
        <v>94</v>
      </c>
    </row>
    <row r="57" spans="1:6" ht="15.75" thickBot="1" x14ac:dyDescent="0.3">
      <c r="A57" s="6">
        <v>52</v>
      </c>
      <c r="B57" s="7" t="s">
        <v>32</v>
      </c>
      <c r="C57" s="3">
        <v>0</v>
      </c>
      <c r="D57" s="3">
        <v>0</v>
      </c>
      <c r="E57" s="3">
        <v>386.30922945402534</v>
      </c>
      <c r="F57" s="18" t="s">
        <v>95</v>
      </c>
    </row>
    <row r="58" spans="1:6" ht="15.75" thickBot="1" x14ac:dyDescent="0.3">
      <c r="A58" s="6">
        <v>53</v>
      </c>
      <c r="B58" s="7" t="s">
        <v>33</v>
      </c>
      <c r="C58" s="3">
        <v>0</v>
      </c>
      <c r="D58" s="3">
        <v>0</v>
      </c>
      <c r="E58" s="3">
        <v>348</v>
      </c>
      <c r="F58" s="18" t="s">
        <v>96</v>
      </c>
    </row>
    <row r="59" spans="1:6" ht="15.75" thickBot="1" x14ac:dyDescent="0.3">
      <c r="A59" s="6">
        <v>54</v>
      </c>
      <c r="B59" s="7" t="s">
        <v>34</v>
      </c>
      <c r="C59" s="3">
        <v>231</v>
      </c>
      <c r="D59" s="3">
        <v>275</v>
      </c>
      <c r="E59" s="3">
        <v>0</v>
      </c>
      <c r="F59" s="18" t="s">
        <v>97</v>
      </c>
    </row>
    <row r="60" spans="1:6" ht="15.75" thickBot="1" x14ac:dyDescent="0.3">
      <c r="A60" s="6">
        <v>55</v>
      </c>
      <c r="B60" s="7" t="s">
        <v>144</v>
      </c>
      <c r="C60" s="3">
        <v>160328.55468754959</v>
      </c>
      <c r="D60" s="3">
        <v>203513.22626827925</v>
      </c>
      <c r="E60" s="3">
        <v>0</v>
      </c>
      <c r="F60" s="18" t="s">
        <v>98</v>
      </c>
    </row>
    <row r="61" spans="1:6" ht="15.75" thickBot="1" x14ac:dyDescent="0.3">
      <c r="A61" s="6">
        <v>56</v>
      </c>
      <c r="B61" s="7" t="s">
        <v>35</v>
      </c>
      <c r="C61" s="3">
        <v>718437.47124010697</v>
      </c>
      <c r="D61" s="3">
        <v>792491.35081498802</v>
      </c>
      <c r="E61" s="3">
        <v>0</v>
      </c>
      <c r="F61" s="18" t="s">
        <v>99</v>
      </c>
    </row>
    <row r="62" spans="1:6" ht="15.75" thickBot="1" x14ac:dyDescent="0.3">
      <c r="A62" s="6">
        <v>57</v>
      </c>
      <c r="B62" s="7" t="s">
        <v>145</v>
      </c>
      <c r="C62" s="3">
        <v>188539.594375749</v>
      </c>
      <c r="D62" s="3">
        <v>195190.88593911499</v>
      </c>
      <c r="E62" s="3">
        <v>0</v>
      </c>
      <c r="F62" s="18" t="s">
        <v>100</v>
      </c>
    </row>
    <row r="63" spans="1:6" ht="15.75" thickBot="1" x14ac:dyDescent="0.3">
      <c r="A63" s="6">
        <v>58</v>
      </c>
      <c r="B63" s="7" t="s">
        <v>112</v>
      </c>
      <c r="C63" s="3">
        <v>0</v>
      </c>
      <c r="D63" s="3">
        <v>0</v>
      </c>
      <c r="E63" s="3">
        <v>3395.454806253802</v>
      </c>
      <c r="F63" s="18" t="s">
        <v>119</v>
      </c>
    </row>
    <row r="64" spans="1:6" ht="15.75" thickBot="1" x14ac:dyDescent="0.3">
      <c r="A64" s="6">
        <v>59</v>
      </c>
      <c r="B64" s="7" t="s">
        <v>36</v>
      </c>
      <c r="C64" s="3">
        <v>0</v>
      </c>
      <c r="D64" s="3">
        <v>0</v>
      </c>
      <c r="E64" s="3">
        <v>1117.193450277015</v>
      </c>
      <c r="F64" s="18" t="s">
        <v>101</v>
      </c>
    </row>
    <row r="65" spans="1:7" ht="15.75" thickBot="1" x14ac:dyDescent="0.3">
      <c r="A65" s="6">
        <v>60</v>
      </c>
      <c r="B65" s="7" t="s">
        <v>37</v>
      </c>
      <c r="C65" s="3">
        <v>0</v>
      </c>
      <c r="D65" s="3">
        <v>0</v>
      </c>
      <c r="E65" s="3">
        <v>1125.6053890542</v>
      </c>
      <c r="F65" s="18" t="s">
        <v>102</v>
      </c>
    </row>
    <row r="66" spans="1:7" ht="15.75" thickBot="1" x14ac:dyDescent="0.3">
      <c r="A66" s="6">
        <v>61</v>
      </c>
      <c r="B66" s="7" t="s">
        <v>38</v>
      </c>
      <c r="C66" s="3">
        <v>0</v>
      </c>
      <c r="D66" s="3">
        <v>0</v>
      </c>
      <c r="E66" s="3">
        <v>59153.466996564028</v>
      </c>
      <c r="F66" s="18" t="s">
        <v>103</v>
      </c>
    </row>
    <row r="67" spans="1:7" ht="15.75" thickBot="1" x14ac:dyDescent="0.3">
      <c r="A67" s="6">
        <v>62</v>
      </c>
      <c r="B67" s="7" t="s">
        <v>39</v>
      </c>
      <c r="C67" s="3">
        <v>49.783437049777547</v>
      </c>
      <c r="D67" s="3">
        <v>59.59448907348574</v>
      </c>
      <c r="E67" s="3">
        <v>0</v>
      </c>
      <c r="F67" s="18" t="s">
        <v>104</v>
      </c>
    </row>
    <row r="68" spans="1:7" ht="15.75" thickBot="1" x14ac:dyDescent="0.3">
      <c r="A68" s="6">
        <v>63</v>
      </c>
      <c r="B68" s="7" t="s">
        <v>40</v>
      </c>
      <c r="C68" s="3">
        <v>0</v>
      </c>
      <c r="D68" s="3">
        <v>0</v>
      </c>
      <c r="E68" s="3">
        <v>1089</v>
      </c>
      <c r="F68" s="18" t="s">
        <v>105</v>
      </c>
    </row>
    <row r="69" spans="1:7" ht="15.75" thickBot="1" x14ac:dyDescent="0.3">
      <c r="A69" s="6">
        <v>64</v>
      </c>
      <c r="B69" s="7" t="s">
        <v>121</v>
      </c>
      <c r="C69" s="3">
        <v>1132</v>
      </c>
      <c r="D69" s="3">
        <v>4264</v>
      </c>
      <c r="E69" s="3">
        <v>0</v>
      </c>
      <c r="F69" s="18" t="s">
        <v>106</v>
      </c>
    </row>
    <row r="70" spans="1:7" ht="15.75" thickBot="1" x14ac:dyDescent="0.3">
      <c r="A70" s="6">
        <v>65</v>
      </c>
      <c r="B70" s="7" t="s">
        <v>41</v>
      </c>
      <c r="C70" s="3">
        <v>0</v>
      </c>
      <c r="D70" s="3">
        <v>0</v>
      </c>
      <c r="E70" s="3">
        <v>606.75161523665474</v>
      </c>
      <c r="F70" s="18" t="s">
        <v>107</v>
      </c>
    </row>
    <row r="71" spans="1:7" ht="15.75" thickBot="1" x14ac:dyDescent="0.3">
      <c r="A71" s="6">
        <v>66</v>
      </c>
      <c r="B71" s="8" t="s">
        <v>42</v>
      </c>
      <c r="C71" s="3">
        <v>0</v>
      </c>
      <c r="D71" s="3">
        <v>0</v>
      </c>
      <c r="E71" s="3">
        <v>852.87660907162933</v>
      </c>
      <c r="F71" s="18" t="s">
        <v>108</v>
      </c>
    </row>
    <row r="72" spans="1:7" ht="15.75" thickBot="1" x14ac:dyDescent="0.3">
      <c r="A72" s="6">
        <v>67</v>
      </c>
      <c r="B72" s="8" t="s">
        <v>43</v>
      </c>
      <c r="C72" s="3">
        <v>189.17706078915469</v>
      </c>
      <c r="D72" s="3">
        <v>226.65445024669987</v>
      </c>
      <c r="E72" s="3">
        <v>0</v>
      </c>
      <c r="F72" s="18" t="s">
        <v>109</v>
      </c>
    </row>
    <row r="73" spans="1:7" ht="15.75" thickBot="1" x14ac:dyDescent="0.3">
      <c r="A73" s="6">
        <v>68</v>
      </c>
      <c r="B73" s="8" t="s">
        <v>147</v>
      </c>
      <c r="C73" s="3">
        <v>0</v>
      </c>
      <c r="D73" s="3">
        <v>0</v>
      </c>
      <c r="E73" s="3">
        <v>1294</v>
      </c>
      <c r="F73" s="18" t="s">
        <v>117</v>
      </c>
    </row>
    <row r="74" spans="1:7" ht="15.75" thickBot="1" x14ac:dyDescent="0.3">
      <c r="A74" s="6">
        <v>69</v>
      </c>
      <c r="B74" s="8" t="s">
        <v>148</v>
      </c>
      <c r="C74" s="3">
        <v>159</v>
      </c>
      <c r="D74" s="3">
        <v>192</v>
      </c>
      <c r="E74" s="3"/>
      <c r="F74" s="18" t="s">
        <v>118</v>
      </c>
    </row>
    <row r="75" spans="1:7" ht="15.75" thickBot="1" x14ac:dyDescent="0.3">
      <c r="A75" s="6">
        <v>70</v>
      </c>
      <c r="B75" s="20"/>
      <c r="C75" s="21"/>
      <c r="D75" s="21"/>
      <c r="E75" s="21"/>
      <c r="F75" s="18"/>
    </row>
    <row r="76" spans="1:7" x14ac:dyDescent="0.25">
      <c r="A76" s="9"/>
      <c r="B76" s="10"/>
      <c r="C76" s="11"/>
      <c r="D76" s="12"/>
      <c r="E76" s="12"/>
      <c r="F76" s="12"/>
    </row>
    <row r="77" spans="1:7" ht="15.75" thickBot="1" x14ac:dyDescent="0.3">
      <c r="A77" s="13"/>
      <c r="B77" s="14" t="s">
        <v>46</v>
      </c>
      <c r="C77" s="15">
        <f>SUM(C6:C76)</f>
        <v>2441051.0436362741</v>
      </c>
      <c r="D77" s="16">
        <f>SUM(D6:D76)</f>
        <v>2795817.364984748</v>
      </c>
      <c r="E77" s="16">
        <f>SUM(E6:E76)</f>
        <v>140838.20104558833</v>
      </c>
      <c r="F77" s="16">
        <f>+E77+D77+C77</f>
        <v>5377706.6096666101</v>
      </c>
    </row>
    <row r="78" spans="1:7" ht="10.5" customHeight="1" x14ac:dyDescent="0.25">
      <c r="A78" s="5"/>
      <c r="B78" s="5"/>
      <c r="C78" s="5"/>
      <c r="D78" s="5"/>
      <c r="E78" s="5"/>
    </row>
    <row r="79" spans="1:7" ht="42" customHeight="1" x14ac:dyDescent="0.25">
      <c r="A79" s="30" t="s">
        <v>114</v>
      </c>
      <c r="B79" s="30"/>
      <c r="C79" s="30"/>
      <c r="D79" s="30"/>
      <c r="E79" s="30"/>
      <c r="F79" s="30"/>
      <c r="G79" s="30"/>
    </row>
    <row r="80" spans="1:7" x14ac:dyDescent="0.25">
      <c r="A80" s="4"/>
      <c r="B80" s="5"/>
      <c r="C80" s="5"/>
      <c r="D80" s="5"/>
      <c r="E80" s="5"/>
    </row>
    <row r="81" spans="1:7" ht="15.75" x14ac:dyDescent="0.25">
      <c r="A81" s="23" t="s">
        <v>44</v>
      </c>
      <c r="B81" s="23"/>
      <c r="C81" s="23"/>
      <c r="D81" s="23"/>
      <c r="E81" s="5"/>
    </row>
    <row r="82" spans="1:7" ht="30.75" customHeight="1" x14ac:dyDescent="0.25">
      <c r="A82" s="31" t="s">
        <v>45</v>
      </c>
      <c r="B82" s="31"/>
      <c r="C82" s="31"/>
      <c r="D82" s="31"/>
      <c r="E82" s="31"/>
      <c r="F82" s="31"/>
      <c r="G82" s="31"/>
    </row>
    <row r="83" spans="1:7" ht="34.5" customHeight="1" x14ac:dyDescent="0.25">
      <c r="A83" s="24"/>
      <c r="B83" s="24"/>
      <c r="C83" s="24"/>
      <c r="D83" s="24"/>
      <c r="E83" s="24"/>
    </row>
  </sheetData>
  <mergeCells count="8">
    <mergeCell ref="A2:E2"/>
    <mergeCell ref="A81:D81"/>
    <mergeCell ref="A83:E83"/>
    <mergeCell ref="A4:A5"/>
    <mergeCell ref="B4:B5"/>
    <mergeCell ref="C4:E4"/>
    <mergeCell ref="A79:G79"/>
    <mergeCell ref="A82:G82"/>
  </mergeCells>
  <pageMargins left="0.23622047244094491" right="0.23622047244094491" top="0.74803149606299213" bottom="0.74803149606299213" header="0.31496062992125984" footer="0.31496062992125984"/>
  <pageSetup paperSize="9" scale="9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Marino Buzleta</dc:creator>
  <cp:lastModifiedBy>Veronika Žarkovič</cp:lastModifiedBy>
  <cp:lastPrinted>2023-08-21T08:24:16Z</cp:lastPrinted>
  <dcterms:created xsi:type="dcterms:W3CDTF">2019-06-28T07:44:57Z</dcterms:created>
  <dcterms:modified xsi:type="dcterms:W3CDTF">2023-08-22T06:20:24Z</dcterms:modified>
</cp:coreProperties>
</file>